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D22" i="1" l="1"/>
  <c r="E22" i="1"/>
  <c r="C22" i="1"/>
  <c r="C46" i="1"/>
  <c r="C42" i="1"/>
  <c r="C43" i="1"/>
  <c r="C41" i="1"/>
  <c r="C40" i="1"/>
  <c r="C39" i="1"/>
  <c r="D12" i="1" l="1"/>
  <c r="D27" i="1" l="1"/>
  <c r="E27" i="1"/>
  <c r="C27" i="1"/>
  <c r="D20" i="1"/>
  <c r="E20" i="1"/>
  <c r="C20" i="1"/>
  <c r="E12" i="1" l="1"/>
  <c r="C12" i="1"/>
  <c r="D25" i="1" l="1"/>
  <c r="E25" i="1"/>
  <c r="C25" i="1"/>
  <c r="C10" i="1" s="1"/>
  <c r="D18" i="1"/>
  <c r="E18" i="1"/>
  <c r="C18" i="1"/>
  <c r="D43" i="1" l="1"/>
  <c r="D39" i="1"/>
  <c r="D41" i="1"/>
  <c r="D42" i="1"/>
  <c r="D44" i="1"/>
  <c r="D40" i="1"/>
  <c r="D37" i="1"/>
  <c r="E10" i="1"/>
  <c r="D10" i="1"/>
  <c r="D46" i="1" l="1"/>
  <c r="E40" i="1"/>
  <c r="E42" i="1"/>
  <c r="E38" i="1"/>
  <c r="E39" i="1"/>
  <c r="E41" i="1"/>
  <c r="E43" i="1"/>
  <c r="E44" i="1"/>
  <c r="F39" i="1"/>
  <c r="F41" i="1"/>
  <c r="F43" i="1"/>
  <c r="F38" i="1"/>
  <c r="F40" i="1"/>
  <c r="F42" i="1"/>
  <c r="F44" i="1"/>
  <c r="F37" i="1"/>
  <c r="E37" i="1"/>
  <c r="E46" i="1" l="1"/>
  <c r="F46" i="1"/>
</calcChain>
</file>

<file path=xl/sharedStrings.xml><?xml version="1.0" encoding="utf-8"?>
<sst xmlns="http://schemas.openxmlformats.org/spreadsheetml/2006/main" count="86" uniqueCount="55">
  <si>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</si>
  <si>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</si>
  <si>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</si>
  <si>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</si>
  <si>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</si>
  <si>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</si>
  <si>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</si>
  <si>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</si>
  <si>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</si>
  <si>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</si>
  <si>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</si>
  <si>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</si>
  <si>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</si>
  <si>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</si>
  <si>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</si>
  <si>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</si>
  <si>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</si>
  <si>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</si>
  <si>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</si>
  <si>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</si>
  <si>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</si>
  <si>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</si>
  <si>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</si>
  <si>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</si>
  <si>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</si>
  <si>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</si>
  <si>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</si>
  <si>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</si>
  <si>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</si>
  <si>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</si>
  <si>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</si>
  <si>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</si>
  <si>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</si>
  <si>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</si>
  <si>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</si>
  <si>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</si>
  <si>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Общеэкономические вопросы</t>
  </si>
  <si>
    <t>0400</t>
  </si>
  <si>
    <t>0401</t>
  </si>
  <si>
    <t>ФИЗИЧЕСКАЯ КУЛЬТУРА И СПОРТ</t>
  </si>
  <si>
    <t>Физическая культура</t>
  </si>
  <si>
    <t>1100</t>
  </si>
  <si>
    <t>1101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</si>
  <si>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"МЕЩУРА" ПО РАЗДЕЛАМ И ПОДРАЗДЕЛАМ КЛАССИФИКАЦИИ РАСХОДОВ БЮДЖЕТОВ</t>
    </r>
  </si>
  <si>
    <t>(%)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</si>
  <si>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</si>
  <si>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</si>
  <si>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"МЕЩУРА" ПО РАЗДЕЛАМ КЛАССИФИКАЦИИ РАСХОДОВ БЮДЖЕТА</t>
    </r>
  </si>
  <si>
    <t>2018 г</t>
  </si>
  <si>
    <t>2020 г.</t>
  </si>
  <si>
    <t>Приложение № 2
к пояснительной записке
к проекту решения
"О  бюджете сельского поселения "Мещура" на 2019 год и 
плановый период 2020 и 2021 годов"</t>
  </si>
  <si>
    <t>2019 г</t>
  </si>
  <si>
    <t>2021 г.</t>
  </si>
  <si>
    <t>Коммунальное хозяйство</t>
  </si>
  <si>
    <t>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</si>
</sst>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right"/>
    </xf>
    <xf numFmtId="49" fontId="16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6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7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topLeftCell="A4" zoomScale="115" zoomScaleNormal="100" zoomScaleSheetLayoutView="115" workbookViewId="0">
      <selection activeCell="C10" sqref="C10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1" t="s">
        <v>50</v>
      </c>
      <c r="B1" s="32"/>
      <c r="C1" s="32"/>
      <c r="D1" s="32"/>
      <c r="E1" s="32"/>
    </row>
    <row r="4" spans="1:5" ht="64.8" customHeight="1" x14ac:dyDescent="0.3">
      <c r="A4" s="33" t="s">
        <v>43</v>
      </c>
      <c r="B4" s="33"/>
      <c r="C4" s="33"/>
      <c r="D4" s="33"/>
      <c r="E4" s="33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26</v>
      </c>
    </row>
    <row r="7" spans="1:5" x14ac:dyDescent="0.3">
      <c r="A7" s="29" t="s">
        <v>1</v>
      </c>
      <c r="B7" s="34" t="s">
        <v>2</v>
      </c>
      <c r="C7" s="29" t="s">
        <v>51</v>
      </c>
      <c r="D7" s="29" t="s">
        <v>49</v>
      </c>
      <c r="E7" s="29" t="s">
        <v>52</v>
      </c>
    </row>
    <row r="8" spans="1:5" x14ac:dyDescent="0.3">
      <c r="A8" s="30"/>
      <c r="B8" s="35" t="s">
        <v>3</v>
      </c>
      <c r="C8" s="30" t="s">
        <v>4</v>
      </c>
      <c r="D8" s="30" t="s">
        <v>4</v>
      </c>
      <c r="E8" s="30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C11+C12+C20+C18+C22+C25+C27</f>
        <v>2117.1450000000004</v>
      </c>
      <c r="D10" s="8">
        <f>D11+D12+D20+D18+D22+D25+D27</f>
        <v>2070.9210000000003</v>
      </c>
      <c r="E10" s="8">
        <f>E11+E12+E20+E18+E22+E25+E27</f>
        <v>2180.6769999999997</v>
      </c>
    </row>
    <row r="11" spans="1:5" ht="30.75" customHeight="1" x14ac:dyDescent="0.3">
      <c r="A11" s="11" t="s">
        <v>31</v>
      </c>
      <c r="B11" s="14" t="s">
        <v>32</v>
      </c>
      <c r="C11" s="8"/>
      <c r="D11" s="8">
        <v>100.833</v>
      </c>
      <c r="E11" s="8">
        <v>212.589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1614.2850000000001</v>
      </c>
      <c r="D12" s="8">
        <f>SUM(D13:D17)</f>
        <v>1542.6179999999999</v>
      </c>
      <c r="E12" s="8">
        <f t="shared" ref="E12" si="0">SUM(E13:E17)</f>
        <v>1541.6179999999999</v>
      </c>
    </row>
    <row r="13" spans="1:5" ht="46.8" x14ac:dyDescent="0.3">
      <c r="A13" s="12" t="s">
        <v>34</v>
      </c>
      <c r="B13" s="13" t="s">
        <v>33</v>
      </c>
      <c r="C13" s="9">
        <v>640.22199999999998</v>
      </c>
      <c r="D13" s="9">
        <v>640.22199999999998</v>
      </c>
      <c r="E13" s="9">
        <v>640.22199999999998</v>
      </c>
    </row>
    <row r="14" spans="1:5" ht="62.4" x14ac:dyDescent="0.3">
      <c r="A14" s="6" t="s">
        <v>10</v>
      </c>
      <c r="B14" s="13" t="s">
        <v>11</v>
      </c>
      <c r="C14" s="9">
        <v>968.58500000000004</v>
      </c>
      <c r="D14" s="9">
        <v>900.91800000000001</v>
      </c>
      <c r="E14" s="9">
        <v>899.91800000000001</v>
      </c>
    </row>
    <row r="15" spans="1:5" ht="46.8" x14ac:dyDescent="0.3">
      <c r="A15" s="6" t="s">
        <v>12</v>
      </c>
      <c r="B15" s="13" t="s">
        <v>13</v>
      </c>
      <c r="C15" s="9">
        <v>0.47799999999999998</v>
      </c>
      <c r="D15" s="9">
        <v>0.47799999999999998</v>
      </c>
      <c r="E15" s="9">
        <v>0.47799999999999998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v>4</v>
      </c>
      <c r="D17" s="9">
        <v>0</v>
      </c>
      <c r="E17" s="9">
        <v>0</v>
      </c>
    </row>
    <row r="18" spans="1:5" ht="37.799999999999997" customHeight="1" x14ac:dyDescent="0.3">
      <c r="A18" s="10" t="s">
        <v>27</v>
      </c>
      <c r="B18" s="14" t="s">
        <v>28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30</v>
      </c>
      <c r="B19" s="13" t="s">
        <v>29</v>
      </c>
      <c r="C19" s="9">
        <v>12</v>
      </c>
      <c r="D19" s="9">
        <v>12</v>
      </c>
      <c r="E19" s="9">
        <v>12</v>
      </c>
    </row>
    <row r="20" spans="1:5" ht="15.6" hidden="1" x14ac:dyDescent="0.3">
      <c r="A20" s="16" t="s">
        <v>35</v>
      </c>
      <c r="B20" s="14" t="s">
        <v>37</v>
      </c>
      <c r="C20" s="8">
        <f>C21</f>
        <v>0</v>
      </c>
      <c r="D20" s="8">
        <f t="shared" ref="D20:E20" si="2">D21</f>
        <v>0</v>
      </c>
      <c r="E20" s="8">
        <f t="shared" si="2"/>
        <v>0</v>
      </c>
    </row>
    <row r="21" spans="1:5" ht="15.6" hidden="1" x14ac:dyDescent="0.3">
      <c r="A21" s="17" t="s">
        <v>36</v>
      </c>
      <c r="B21" s="13" t="s">
        <v>38</v>
      </c>
      <c r="C21" s="9">
        <v>0</v>
      </c>
      <c r="D21" s="9">
        <v>0</v>
      </c>
      <c r="E21" s="9">
        <v>0</v>
      </c>
    </row>
    <row r="22" spans="1:5" ht="27.75" customHeight="1" x14ac:dyDescent="0.3">
      <c r="A22" s="5" t="s">
        <v>18</v>
      </c>
      <c r="B22" s="14" t="s">
        <v>19</v>
      </c>
      <c r="C22" s="8">
        <f>SUM(C23:C24)</f>
        <v>175.39</v>
      </c>
      <c r="D22" s="8">
        <f t="shared" ref="D22:E22" si="3">SUM(D23:D24)</f>
        <v>100</v>
      </c>
      <c r="E22" s="8">
        <f t="shared" si="3"/>
        <v>99</v>
      </c>
    </row>
    <row r="23" spans="1:5" s="28" customFormat="1" ht="27.75" customHeight="1" x14ac:dyDescent="0.3">
      <c r="A23" s="6" t="s">
        <v>53</v>
      </c>
      <c r="B23" s="13" t="s">
        <v>54</v>
      </c>
      <c r="C23" s="9">
        <v>2</v>
      </c>
      <c r="D23" s="9">
        <v>0</v>
      </c>
      <c r="E23" s="9">
        <v>0</v>
      </c>
    </row>
    <row r="24" spans="1:5" ht="26.4" customHeight="1" x14ac:dyDescent="0.3">
      <c r="A24" s="6" t="s">
        <v>20</v>
      </c>
      <c r="B24" s="13" t="s">
        <v>21</v>
      </c>
      <c r="C24" s="9">
        <f>134.5+38.89</f>
        <v>173.39</v>
      </c>
      <c r="D24" s="9">
        <v>100</v>
      </c>
      <c r="E24" s="9">
        <v>99</v>
      </c>
    </row>
    <row r="25" spans="1:5" ht="15.6" x14ac:dyDescent="0.3">
      <c r="A25" s="5" t="s">
        <v>22</v>
      </c>
      <c r="B25" s="14" t="s">
        <v>23</v>
      </c>
      <c r="C25" s="8">
        <f>C26</f>
        <v>315.47000000000003</v>
      </c>
      <c r="D25" s="8">
        <f t="shared" ref="D25:E25" si="4">D26</f>
        <v>315.47000000000003</v>
      </c>
      <c r="E25" s="8">
        <f t="shared" si="4"/>
        <v>315.47000000000003</v>
      </c>
    </row>
    <row r="26" spans="1:5" ht="21" customHeight="1" x14ac:dyDescent="0.3">
      <c r="A26" s="6" t="s">
        <v>24</v>
      </c>
      <c r="B26" s="13" t="s">
        <v>25</v>
      </c>
      <c r="C26" s="9">
        <v>315.47000000000003</v>
      </c>
      <c r="D26" s="9">
        <v>315.47000000000003</v>
      </c>
      <c r="E26" s="9">
        <v>315.47000000000003</v>
      </c>
    </row>
    <row r="27" spans="1:5" ht="15.6" hidden="1" x14ac:dyDescent="0.3">
      <c r="A27" s="18" t="s">
        <v>39</v>
      </c>
      <c r="B27" s="14" t="s">
        <v>41</v>
      </c>
      <c r="C27" s="8">
        <f>C28</f>
        <v>0</v>
      </c>
      <c r="D27" s="8">
        <f t="shared" ref="D27:E27" si="5">D28</f>
        <v>0</v>
      </c>
      <c r="E27" s="8">
        <f t="shared" si="5"/>
        <v>0</v>
      </c>
    </row>
    <row r="28" spans="1:5" ht="15.6" hidden="1" x14ac:dyDescent="0.3">
      <c r="A28" s="12" t="s">
        <v>40</v>
      </c>
      <c r="B28" s="13" t="s">
        <v>42</v>
      </c>
      <c r="C28" s="9">
        <v>0</v>
      </c>
      <c r="D28" s="9">
        <v>0</v>
      </c>
      <c r="E28" s="9">
        <v>0</v>
      </c>
    </row>
    <row r="32" spans="1:5" ht="56.4" customHeight="1" x14ac:dyDescent="0.3">
      <c r="A32" s="36" t="s">
        <v>47</v>
      </c>
      <c r="B32" s="36"/>
      <c r="C32" s="36"/>
      <c r="D32" s="36"/>
      <c r="E32" s="36"/>
    </row>
    <row r="33" spans="1:6" ht="24" customHeight="1" x14ac:dyDescent="0.3">
      <c r="E33" s="19"/>
      <c r="F33" s="19" t="s">
        <v>44</v>
      </c>
    </row>
    <row r="34" spans="1:6" ht="14.4" customHeight="1" x14ac:dyDescent="0.3">
      <c r="A34" s="29" t="s">
        <v>1</v>
      </c>
      <c r="B34" s="37" t="s">
        <v>2</v>
      </c>
      <c r="C34" s="39" t="s">
        <v>48</v>
      </c>
      <c r="D34" s="29" t="s">
        <v>51</v>
      </c>
      <c r="E34" s="29" t="s">
        <v>49</v>
      </c>
      <c r="F34" s="29" t="s">
        <v>52</v>
      </c>
    </row>
    <row r="35" spans="1:6" ht="14.4" customHeight="1" x14ac:dyDescent="0.3">
      <c r="A35" s="30"/>
      <c r="B35" s="38"/>
      <c r="C35" s="40"/>
      <c r="D35" s="30" t="s">
        <v>4</v>
      </c>
      <c r="E35" s="30" t="s">
        <v>4</v>
      </c>
      <c r="F35" s="30" t="s">
        <v>4</v>
      </c>
    </row>
    <row r="36" spans="1:6" x14ac:dyDescent="0.3">
      <c r="A36" s="3" t="s">
        <v>5</v>
      </c>
      <c r="B36" s="15" t="s">
        <v>6</v>
      </c>
      <c r="C36" s="25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7</v>
      </c>
      <c r="B37" s="20" t="s">
        <v>45</v>
      </c>
      <c r="C37" s="27">
        <v>2767.4830000000002</v>
      </c>
      <c r="D37" s="8">
        <f>C10</f>
        <v>2117.1450000000004</v>
      </c>
      <c r="E37" s="8">
        <f t="shared" ref="E37:F37" si="6">D10</f>
        <v>2070.9210000000003</v>
      </c>
      <c r="F37" s="8">
        <f t="shared" si="6"/>
        <v>2180.6769999999997</v>
      </c>
    </row>
    <row r="38" spans="1:6" ht="31.2" x14ac:dyDescent="0.3">
      <c r="A38" s="21" t="s">
        <v>31</v>
      </c>
      <c r="B38" s="14" t="s">
        <v>32</v>
      </c>
      <c r="C38" s="22"/>
      <c r="D38" s="22"/>
      <c r="E38" s="22">
        <f>D11/D10*100</f>
        <v>4.8689930711987559</v>
      </c>
      <c r="F38" s="22">
        <f>E11/E10*100</f>
        <v>9.7487615084673251</v>
      </c>
    </row>
    <row r="39" spans="1:6" ht="15.6" x14ac:dyDescent="0.3">
      <c r="A39" s="5" t="s">
        <v>8</v>
      </c>
      <c r="B39" s="14" t="s">
        <v>9</v>
      </c>
      <c r="C39" s="22">
        <f>1772.206/C37*100</f>
        <v>64.036743857143833</v>
      </c>
      <c r="D39" s="22">
        <f>C12/C10*100</f>
        <v>76.24820217793301</v>
      </c>
      <c r="E39" s="22">
        <f t="shared" ref="E39:F39" si="7">D12/D10*100</f>
        <v>74.489466280944555</v>
      </c>
      <c r="F39" s="22">
        <f t="shared" si="7"/>
        <v>70.694467818938804</v>
      </c>
    </row>
    <row r="40" spans="1:6" ht="31.2" x14ac:dyDescent="0.3">
      <c r="A40" s="10" t="s">
        <v>27</v>
      </c>
      <c r="B40" s="14" t="s">
        <v>28</v>
      </c>
      <c r="C40" s="22">
        <f>12/C37*100</f>
        <v>0.43360699957325838</v>
      </c>
      <c r="D40" s="22">
        <f>C18/C10*100</f>
        <v>0.56680104574792922</v>
      </c>
      <c r="E40" s="22">
        <f t="shared" ref="E40:F40" si="8">D18/D10*100</f>
        <v>0.57945233062970525</v>
      </c>
      <c r="F40" s="22">
        <f t="shared" si="8"/>
        <v>0.55028782346032923</v>
      </c>
    </row>
    <row r="41" spans="1:6" ht="15.6" x14ac:dyDescent="0.3">
      <c r="A41" s="5" t="s">
        <v>35</v>
      </c>
      <c r="B41" s="14" t="s">
        <v>37</v>
      </c>
      <c r="C41" s="22">
        <f>515/C37*100</f>
        <v>18.608967065019009</v>
      </c>
      <c r="D41" s="22">
        <f>C20/C10*100</f>
        <v>0</v>
      </c>
      <c r="E41" s="22">
        <f t="shared" ref="E41:F41" si="9">D20/D10*100</f>
        <v>0</v>
      </c>
      <c r="F41" s="22">
        <f t="shared" si="9"/>
        <v>0</v>
      </c>
    </row>
    <row r="42" spans="1:6" ht="15.6" x14ac:dyDescent="0.3">
      <c r="A42" s="5" t="s">
        <v>18</v>
      </c>
      <c r="B42" s="14" t="s">
        <v>19</v>
      </c>
      <c r="C42" s="22">
        <f>155.84/C37*100</f>
        <v>5.6311095677913832</v>
      </c>
      <c r="D42" s="22">
        <f>C22/C10*100</f>
        <v>8.2842696178107751</v>
      </c>
      <c r="E42" s="22">
        <f t="shared" ref="E42:F42" si="10">D22/D10*100</f>
        <v>4.8287694219142105</v>
      </c>
      <c r="F42" s="22">
        <f t="shared" si="10"/>
        <v>4.5398745435477155</v>
      </c>
    </row>
    <row r="43" spans="1:6" ht="15.6" x14ac:dyDescent="0.3">
      <c r="A43" s="5" t="s">
        <v>22</v>
      </c>
      <c r="B43" s="14" t="s">
        <v>23</v>
      </c>
      <c r="C43" s="22">
        <f>312.437/C37*100</f>
        <v>11.289572510472512</v>
      </c>
      <c r="D43" s="22">
        <f>C25/C10*100</f>
        <v>14.900727158508273</v>
      </c>
      <c r="E43" s="22">
        <f t="shared" ref="E43:F43" si="11">D25/D10*100</f>
        <v>15.233318895312761</v>
      </c>
      <c r="F43" s="22">
        <f t="shared" si="11"/>
        <v>14.466608305585837</v>
      </c>
    </row>
    <row r="44" spans="1:6" ht="15.6" x14ac:dyDescent="0.3">
      <c r="A44" s="5" t="s">
        <v>39</v>
      </c>
      <c r="B44" s="14" t="s">
        <v>41</v>
      </c>
      <c r="C44" s="26"/>
      <c r="D44" s="22">
        <f>C27/C10*100</f>
        <v>0</v>
      </c>
      <c r="E44" s="22">
        <f t="shared" ref="E44:F44" si="12">D27/D10*100</f>
        <v>0</v>
      </c>
      <c r="F44" s="22">
        <f t="shared" si="12"/>
        <v>0</v>
      </c>
    </row>
    <row r="46" spans="1:6" ht="15.6" x14ac:dyDescent="0.3">
      <c r="A46" s="23" t="s">
        <v>46</v>
      </c>
      <c r="C46" s="24">
        <f>C39+C40+C41+C42+C43</f>
        <v>100</v>
      </c>
      <c r="D46" s="24">
        <f>SUM(D38:D44)</f>
        <v>99.999999999999986</v>
      </c>
      <c r="E46" s="24">
        <f t="shared" ref="E46:F46" si="13">SUM(E38:E44)</f>
        <v>100</v>
      </c>
      <c r="F46" s="24">
        <f t="shared" si="13"/>
        <v>100</v>
      </c>
    </row>
  </sheetData>
  <mergeCells count="14">
    <mergeCell ref="F34:F35"/>
    <mergeCell ref="A1:E1"/>
    <mergeCell ref="A4:E4"/>
    <mergeCell ref="A7:A8"/>
    <mergeCell ref="B7:B8"/>
    <mergeCell ref="C7:C8"/>
    <mergeCell ref="D7:D8"/>
    <mergeCell ref="E7:E8"/>
    <mergeCell ref="A32:E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2018-12-10T08:00:23Z</dcterms:modified>
</cp:coreProperties>
</file>